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55" windowHeight="8010" activeTab="2"/>
  </bookViews>
  <sheets>
    <sheet name="PHỤ LỤC 01" sheetId="1" r:id="rId1"/>
    <sheet name="PHỤ LỤC 02" sheetId="2" r:id="rId2"/>
    <sheet name="PHỤ LỤC 03" sheetId="3" r:id="rId3"/>
  </sheets>
  <calcPr calcId="144525"/>
</workbook>
</file>

<file path=xl/calcChain.xml><?xml version="1.0" encoding="utf-8"?>
<calcChain xmlns="http://schemas.openxmlformats.org/spreadsheetml/2006/main">
  <c r="L8" i="3" l="1"/>
  <c r="K8" i="3"/>
  <c r="J8" i="3"/>
  <c r="I8" i="3"/>
  <c r="H8" i="3"/>
  <c r="G8" i="3"/>
  <c r="F8" i="3"/>
  <c r="E8" i="3"/>
  <c r="D8" i="3"/>
  <c r="M8" i="2"/>
  <c r="L8" i="2"/>
  <c r="K8" i="2"/>
  <c r="J8" i="2"/>
  <c r="I8" i="2"/>
  <c r="H8" i="2"/>
  <c r="G8" i="2"/>
  <c r="F8" i="2"/>
  <c r="E8" i="2"/>
  <c r="D8" i="2"/>
  <c r="D8" i="1"/>
  <c r="E7" i="1"/>
  <c r="D6" i="1"/>
  <c r="E5" i="1"/>
  <c r="F5" i="1" s="1"/>
  <c r="G5" i="1" l="1"/>
  <c r="F7" i="1"/>
  <c r="G7" i="1" s="1"/>
  <c r="E8" i="1"/>
  <c r="F8" i="1" l="1"/>
  <c r="H7" i="1"/>
  <c r="G8" i="1"/>
  <c r="H5" i="1"/>
  <c r="J5" i="1" l="1"/>
  <c r="I5" i="1"/>
  <c r="H8" i="1"/>
  <c r="K5" i="1"/>
  <c r="J7" i="1"/>
  <c r="I7" i="1"/>
  <c r="J8" i="1" l="1"/>
  <c r="K7" i="1"/>
  <c r="L5" i="1"/>
  <c r="I8" i="1"/>
  <c r="M5" i="1" l="1"/>
  <c r="K8" i="1"/>
  <c r="L7" i="1"/>
  <c r="M7" i="1" s="1"/>
  <c r="L8" i="1" l="1"/>
  <c r="M8" i="1"/>
</calcChain>
</file>

<file path=xl/sharedStrings.xml><?xml version="1.0" encoding="utf-8"?>
<sst xmlns="http://schemas.openxmlformats.org/spreadsheetml/2006/main" count="71" uniqueCount="32">
  <si>
    <t>TT</t>
  </si>
  <si>
    <t>Huyện Ia H'Drai</t>
  </si>
  <si>
    <t>Diện tích
hiện tại
(ha)</t>
  </si>
  <si>
    <t>Chỉ tiêu
Giai đoạn năm 2022-2025</t>
  </si>
  <si>
    <t>Chỉ tiêu 
Giai đoạn năm 2026-2030</t>
  </si>
  <si>
    <t>Năm
2022</t>
  </si>
  <si>
    <t>Năm
2023</t>
  </si>
  <si>
    <t>Năm
2024</t>
  </si>
  <si>
    <t>Năm
2025</t>
  </si>
  <si>
    <t>Năm
2026</t>
  </si>
  <si>
    <t>Năm
2027</t>
  </si>
  <si>
    <t>Năm
2028</t>
  </si>
  <si>
    <t>Năm
2029</t>
  </si>
  <si>
    <t>Năm
2030</t>
  </si>
  <si>
    <t>ha</t>
  </si>
  <si>
    <t>TỔNG CỘNG</t>
  </si>
  <si>
    <t>Số cơ sở hiện tại
(cơ sở)</t>
  </si>
  <si>
    <t xml:space="preserve">Chỉ tiêu
Giai đoạn năm 2022-2025 </t>
  </si>
  <si>
    <t xml:space="preserve">Chỉ tiêu
Giai đoạn năm 2026-2030 </t>
  </si>
  <si>
    <t>Cơ sở</t>
  </si>
  <si>
    <r>
      <t>Diện tích
hiện tại
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</si>
  <si>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Chỉ tiêu
Giai đoạn năm 2026-2030</t>
  </si>
  <si>
    <r>
      <t>m</t>
    </r>
    <r>
      <rPr>
        <vertAlign val="superscript"/>
        <sz val="12"/>
        <color theme="1"/>
        <rFont val="Times New Roman"/>
        <family val="1"/>
      </rPr>
      <t>2</t>
    </r>
  </si>
  <si>
    <r>
      <t>m</t>
    </r>
    <r>
      <rPr>
        <b/>
        <vertAlign val="superscript"/>
        <sz val="12"/>
        <color theme="1"/>
        <rFont val="Times New Roman"/>
        <family val="1"/>
      </rPr>
      <t>2</t>
    </r>
  </si>
  <si>
    <t>Đơn vị tính
 (cơ sở)</t>
  </si>
  <si>
    <t>Xã Ia Tơi</t>
  </si>
  <si>
    <t>Xã Ia Dom</t>
  </si>
  <si>
    <t>Xã Ia Đal</t>
  </si>
  <si>
    <t>Đơn vị tính 
(ha)</t>
  </si>
  <si>
    <r>
      <t xml:space="preserve">Phụ lục 01: 
BẢNG CHỈ TIÊU PHÁT TRIỂN DIỆN TÍCH TRỒNG TRỌT
CHỨNG NHẬN THỰC HÀNH NÔNG NGHIỆP TỐT-GAP (như VietGAP hoặc tương đương)
</t>
    </r>
    <r>
      <rPr>
        <i/>
        <sz val="14"/>
        <color theme="1"/>
        <rFont val="Times New Roman"/>
        <family val="1"/>
      </rPr>
      <t>(Ban hành kèm theo Kế hoạch số:140/KH-UBND ngày 04 tháng 8  năm 2022
 của Ủy ban nhân dân huyện Ia H'Drai)</t>
    </r>
  </si>
  <si>
    <r>
      <t xml:space="preserve">Phụ lục 02:
BẢNG CHỈ TIÊU PHÁT TRIỂN SỐ CƠ SỞ CHĂN NUÔI CHỨNG NHẬN 
THỰC HÀNH NÔNG NGHIỆP TỐT-GAP (như VietGAP hoặc tương đương)
</t>
    </r>
    <r>
      <rPr>
        <i/>
        <sz val="16"/>
        <color theme="1"/>
        <rFont val="Times New Roman"/>
        <family val="1"/>
      </rPr>
      <t>(Ban hành kèm theo Kế hoạch số: 140 /KH-UBND ngày 04  tháng 8    năm 2022 
của Ủy ban nhân dân huyện Ia H'Drai)</t>
    </r>
  </si>
  <si>
    <r>
      <t xml:space="preserve">Phụ lục 03: 
BẢNG CHỈ TIÊU PHÁT TRIỂN DIỆN TÍCH NUÔI TRỒNG THỦY SẢN 
CHỨNG NHẬN THỰC HÀNH NÔNG NGHIỆP TỐT-GAP (như VietGAP hoặc tương đương)
</t>
    </r>
    <r>
      <rPr>
        <i/>
        <sz val="14"/>
        <color theme="1"/>
        <rFont val="Times New Roman"/>
        <family val="1"/>
      </rPr>
      <t>(Ban hành kèm theo Kế hoạch số: 140 /KH-UBND ngày 04 tháng 8 năm 2022 
của Ủy ban nhân dân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</si>
</sst>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(* #,##0.00_);_(* \(#,##0.00\);_(* &quot;-&quot;_);_(@_)"/>
    <numFmt numFmtId="165" formatCode="_(* #,##0.0_);_(* \(#,##0.0\);_(* &quot;-&quot;_);_(@_)"/>
  </numFmts>
  <fonts count="1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i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41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1" fontId="12" fillId="0" borderId="1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41" fontId="1" fillId="0" borderId="1" xfId="0" applyNumberFormat="1" applyFont="1" applyBorder="1" applyAlignment="1">
      <alignment vertical="center"/>
    </xf>
    <xf numFmtId="41" fontId="0" fillId="0" borderId="0" xfId="0" applyNumberFormat="1"/>
    <xf numFmtId="165" fontId="0" fillId="0" borderId="0" xfId="0" applyNumberFormat="1"/>
    <xf numFmtId="0" fontId="8" fillId="0" borderId="0" xfId="0" applyFont="1" applyAlignment="1">
      <alignment vertical="center"/>
    </xf>
    <xf numFmtId="41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9" fontId="0" fillId="0" borderId="0" xfId="0" applyNumberFormat="1" applyAlignment="1">
      <alignment horizontal="center"/>
    </xf>
    <xf numFmtId="41" fontId="7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1" fontId="6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</xdr:row>
      <xdr:rowOff>0</xdr:rowOff>
    </xdr:from>
    <xdr:to>
      <xdr:col>7</xdr:col>
      <xdr:colOff>247650</xdr:colOff>
      <xdr:row>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133725" y="1257300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</xdr:row>
      <xdr:rowOff>13607</xdr:rowOff>
    </xdr:from>
    <xdr:to>
      <xdr:col>7</xdr:col>
      <xdr:colOff>514350</xdr:colOff>
      <xdr:row>1</xdr:row>
      <xdr:rowOff>13607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3514725" y="1270907"/>
          <a:ext cx="14763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</xdr:row>
      <xdr:rowOff>9525</xdr:rowOff>
    </xdr:from>
    <xdr:to>
      <xdr:col>7</xdr:col>
      <xdr:colOff>152400</xdr:colOff>
      <xdr:row>1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819525" y="1209675"/>
          <a:ext cx="16192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sqref="A1:M1"/>
    </sheetView>
  </sheetViews>
  <sheetFormatPr defaultRowHeight="15" x14ac:dyDescent="0.25"/>
  <cols>
    <col min="1" max="1" width="5.7109375" customWidth="1"/>
    <col min="2" max="2" width="14.42578125" customWidth="1"/>
    <col min="12" max="12" width="9.7109375" customWidth="1"/>
    <col min="13" max="13" width="11.140625" customWidth="1"/>
  </cols>
  <sheetData>
    <row r="1" spans="1:13" ht="99" customHeight="1" x14ac:dyDescent="0.25">
      <c r="A1" s="30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5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2.25" customHeight="1" x14ac:dyDescent="0.25">
      <c r="A3" s="29" t="s">
        <v>0</v>
      </c>
      <c r="B3" s="29" t="s">
        <v>1</v>
      </c>
      <c r="C3" s="29" t="s">
        <v>28</v>
      </c>
      <c r="D3" s="33" t="s">
        <v>2</v>
      </c>
      <c r="E3" s="33" t="s">
        <v>3</v>
      </c>
      <c r="F3" s="33"/>
      <c r="G3" s="33"/>
      <c r="H3" s="33"/>
      <c r="I3" s="33" t="s">
        <v>4</v>
      </c>
      <c r="J3" s="33"/>
      <c r="K3" s="33"/>
      <c r="L3" s="33"/>
      <c r="M3" s="33"/>
    </row>
    <row r="4" spans="1:13" ht="37.5" x14ac:dyDescent="0.25">
      <c r="A4" s="29"/>
      <c r="B4" s="29"/>
      <c r="C4" s="29"/>
      <c r="D4" s="33"/>
      <c r="E4" s="27" t="s">
        <v>5</v>
      </c>
      <c r="F4" s="27" t="s">
        <v>6</v>
      </c>
      <c r="G4" s="27" t="s">
        <v>7</v>
      </c>
      <c r="H4" s="27" t="s">
        <v>8</v>
      </c>
      <c r="I4" s="27" t="s">
        <v>9</v>
      </c>
      <c r="J4" s="27" t="s">
        <v>10</v>
      </c>
      <c r="K4" s="27" t="s">
        <v>11</v>
      </c>
      <c r="L4" s="27" t="s">
        <v>12</v>
      </c>
      <c r="M4" s="27" t="s">
        <v>13</v>
      </c>
    </row>
    <row r="5" spans="1:13" ht="18.75" x14ac:dyDescent="0.25">
      <c r="A5" s="9">
        <v>1</v>
      </c>
      <c r="B5" s="9" t="s">
        <v>25</v>
      </c>
      <c r="C5" s="9" t="s">
        <v>14</v>
      </c>
      <c r="D5" s="28">
        <v>0</v>
      </c>
      <c r="E5" s="28">
        <f>(D5*10%)+D5</f>
        <v>0</v>
      </c>
      <c r="F5" s="28">
        <f>((D5+E5)*10%)+D5</f>
        <v>0</v>
      </c>
      <c r="G5" s="28">
        <f>((D5+E5+F5)*10%)+D5</f>
        <v>0</v>
      </c>
      <c r="H5" s="28">
        <f>((D5+E5+F5+G5)*10%)+D5</f>
        <v>0</v>
      </c>
      <c r="I5" s="28">
        <f>(H5*15%)+H5</f>
        <v>0</v>
      </c>
      <c r="J5" s="28">
        <f>((H5+I5)*15%)+H5</f>
        <v>0</v>
      </c>
      <c r="K5" s="28">
        <f>((H5+I5+J5)*15%)+H5</f>
        <v>0</v>
      </c>
      <c r="L5" s="28">
        <f>((H5+I5+J5+K5)*15%)+H5</f>
        <v>0</v>
      </c>
      <c r="M5" s="28">
        <f>((H5+I5+J5+K5+L5)*15%)+H5</f>
        <v>0</v>
      </c>
    </row>
    <row r="6" spans="1:13" ht="18.75" x14ac:dyDescent="0.25">
      <c r="A6" s="9">
        <v>2</v>
      </c>
      <c r="B6" s="9" t="s">
        <v>26</v>
      </c>
      <c r="C6" s="9" t="s">
        <v>14</v>
      </c>
      <c r="D6" s="28">
        <f>-D5</f>
        <v>0</v>
      </c>
      <c r="E6" s="28">
        <v>0.05</v>
      </c>
      <c r="F6" s="28">
        <v>5.5000000000000007E-2</v>
      </c>
      <c r="G6" s="28">
        <v>6.0500000000000005E-2</v>
      </c>
      <c r="H6" s="28">
        <v>6.6549999999999998E-2</v>
      </c>
      <c r="I6" s="28">
        <v>7.6532500000000003E-2</v>
      </c>
      <c r="J6" s="28">
        <v>8.8012375000000004E-2</v>
      </c>
      <c r="K6" s="28">
        <v>0.10121423124999999</v>
      </c>
      <c r="L6" s="28">
        <v>0.1163963659375</v>
      </c>
      <c r="M6" s="28">
        <v>0.133855820828125</v>
      </c>
    </row>
    <row r="7" spans="1:13" ht="18.75" x14ac:dyDescent="0.25">
      <c r="A7" s="9">
        <v>3</v>
      </c>
      <c r="B7" s="9" t="s">
        <v>27</v>
      </c>
      <c r="C7" s="9" t="s">
        <v>14</v>
      </c>
      <c r="D7" s="28">
        <v>0</v>
      </c>
      <c r="E7" s="28">
        <f t="shared" ref="E7" si="0">(D7*10%)+D7</f>
        <v>0</v>
      </c>
      <c r="F7" s="28">
        <f t="shared" ref="F7" si="1">((D7+E7)*10%)+D7</f>
        <v>0</v>
      </c>
      <c r="G7" s="28">
        <f t="shared" ref="G7" si="2">((D7+E7+F7)*10%)+D7</f>
        <v>0</v>
      </c>
      <c r="H7" s="28">
        <f t="shared" ref="H7" si="3">((D7+E7+F7+G7)*10%)+D7</f>
        <v>0</v>
      </c>
      <c r="I7" s="28">
        <f t="shared" ref="I7" si="4">(H7*15%)+H7</f>
        <v>0</v>
      </c>
      <c r="J7" s="28">
        <f t="shared" ref="J7" si="5">((H7+I7)*15%)+H7</f>
        <v>0</v>
      </c>
      <c r="K7" s="28">
        <f t="shared" ref="K7" si="6">((H7+I7+J7)*15%)+H7</f>
        <v>0</v>
      </c>
      <c r="L7" s="28">
        <f t="shared" ref="L7" si="7">((H7+I7+J7+K7)*15%)+H7</f>
        <v>0</v>
      </c>
      <c r="M7" s="28">
        <f t="shared" ref="M7" si="8">((H7+I7+J7+K7+L7)*15%)+H7</f>
        <v>0</v>
      </c>
    </row>
    <row r="8" spans="1:13" ht="18.75" x14ac:dyDescent="0.25">
      <c r="A8" s="29" t="s">
        <v>15</v>
      </c>
      <c r="B8" s="29"/>
      <c r="C8" s="9" t="s">
        <v>14</v>
      </c>
      <c r="D8" s="27">
        <f t="shared" ref="D8:M8" si="9">SUM(D5:D7)</f>
        <v>0</v>
      </c>
      <c r="E8" s="27">
        <f t="shared" si="9"/>
        <v>0.05</v>
      </c>
      <c r="F8" s="27">
        <f t="shared" si="9"/>
        <v>5.5000000000000007E-2</v>
      </c>
      <c r="G8" s="27">
        <f t="shared" si="9"/>
        <v>6.0500000000000005E-2</v>
      </c>
      <c r="H8" s="27">
        <f t="shared" si="9"/>
        <v>6.6549999999999998E-2</v>
      </c>
      <c r="I8" s="27">
        <f t="shared" si="9"/>
        <v>7.6532500000000003E-2</v>
      </c>
      <c r="J8" s="27">
        <f t="shared" si="9"/>
        <v>8.8012375000000004E-2</v>
      </c>
      <c r="K8" s="27">
        <f t="shared" si="9"/>
        <v>0.10121423124999999</v>
      </c>
      <c r="L8" s="27">
        <f t="shared" si="9"/>
        <v>0.1163963659375</v>
      </c>
      <c r="M8" s="27">
        <f t="shared" si="9"/>
        <v>0.133855820828125</v>
      </c>
    </row>
  </sheetData>
  <mergeCells count="9">
    <mergeCell ref="A8:B8"/>
    <mergeCell ref="A1:M1"/>
    <mergeCell ref="A2:M2"/>
    <mergeCell ref="A3:A4"/>
    <mergeCell ref="B3:B4"/>
    <mergeCell ref="C3:C4"/>
    <mergeCell ref="D3:D4"/>
    <mergeCell ref="E3:H3"/>
    <mergeCell ref="I3:M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sqref="A1:M1"/>
    </sheetView>
  </sheetViews>
  <sheetFormatPr defaultRowHeight="15" x14ac:dyDescent="0.25"/>
  <cols>
    <col min="1" max="1" width="5.28515625" customWidth="1"/>
    <col min="2" max="2" width="13.28515625" customWidth="1"/>
    <col min="3" max="3" width="10.5703125" style="5" customWidth="1"/>
    <col min="4" max="4" width="9.42578125" style="14" customWidth="1"/>
    <col min="5" max="5" width="9.5703125" style="14" customWidth="1"/>
    <col min="6" max="6" width="9.140625" style="14" customWidth="1"/>
    <col min="7" max="7" width="9.85546875" style="14" customWidth="1"/>
    <col min="8" max="8" width="9.140625" style="14" customWidth="1"/>
    <col min="9" max="9" width="9.85546875" style="14" customWidth="1"/>
    <col min="10" max="10" width="8.85546875" style="14" customWidth="1"/>
    <col min="11" max="11" width="10.28515625" style="14" customWidth="1"/>
    <col min="12" max="13" width="11.5703125" style="14" customWidth="1"/>
  </cols>
  <sheetData>
    <row r="1" spans="1:16" ht="99" customHeight="1" x14ac:dyDescent="0.25">
      <c r="A1" s="36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6" ht="18.75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"/>
      <c r="O2" s="1"/>
      <c r="P2" s="1"/>
    </row>
    <row r="3" spans="1:16" ht="18.75" x14ac:dyDescent="0.25">
      <c r="A3" s="38" t="s">
        <v>0</v>
      </c>
      <c r="B3" s="29" t="s">
        <v>1</v>
      </c>
      <c r="C3" s="39" t="s">
        <v>24</v>
      </c>
      <c r="D3" s="41" t="s">
        <v>16</v>
      </c>
      <c r="E3" s="41" t="s">
        <v>17</v>
      </c>
      <c r="F3" s="41"/>
      <c r="G3" s="41"/>
      <c r="H3" s="41"/>
      <c r="I3" s="41" t="s">
        <v>18</v>
      </c>
      <c r="J3" s="41"/>
      <c r="K3" s="41"/>
      <c r="L3" s="41"/>
      <c r="M3" s="41"/>
    </row>
    <row r="4" spans="1:16" s="3" customFormat="1" ht="37.5" x14ac:dyDescent="0.25">
      <c r="A4" s="38"/>
      <c r="B4" s="38"/>
      <c r="C4" s="40"/>
      <c r="D4" s="41"/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2"/>
      <c r="O4" s="2"/>
    </row>
    <row r="5" spans="1:16" s="3" customFormat="1" ht="18.75" x14ac:dyDescent="0.25">
      <c r="A5" s="8">
        <v>1</v>
      </c>
      <c r="B5" s="4" t="s">
        <v>25</v>
      </c>
      <c r="C5" s="9" t="s">
        <v>19</v>
      </c>
      <c r="D5" s="10">
        <v>0</v>
      </c>
      <c r="E5" s="11">
        <v>0</v>
      </c>
      <c r="F5" s="11"/>
      <c r="G5" s="11">
        <v>1</v>
      </c>
      <c r="H5" s="10">
        <v>1</v>
      </c>
      <c r="I5" s="11">
        <v>1</v>
      </c>
      <c r="J5" s="11">
        <v>2</v>
      </c>
      <c r="K5" s="11">
        <v>2</v>
      </c>
      <c r="L5" s="11">
        <v>3</v>
      </c>
      <c r="M5" s="11">
        <v>3</v>
      </c>
      <c r="N5" s="2"/>
      <c r="O5" s="2"/>
    </row>
    <row r="6" spans="1:16" s="3" customFormat="1" ht="18.75" x14ac:dyDescent="0.25">
      <c r="A6" s="8">
        <v>2</v>
      </c>
      <c r="B6" s="4" t="s">
        <v>26</v>
      </c>
      <c r="C6" s="9" t="s">
        <v>19</v>
      </c>
      <c r="D6" s="10">
        <v>0</v>
      </c>
      <c r="E6" s="11">
        <v>0</v>
      </c>
      <c r="F6" s="11"/>
      <c r="G6" s="11"/>
      <c r="H6" s="10">
        <v>1</v>
      </c>
      <c r="I6" s="11">
        <v>1</v>
      </c>
      <c r="J6" s="11">
        <v>1</v>
      </c>
      <c r="K6" s="11">
        <v>2</v>
      </c>
      <c r="L6" s="11">
        <v>2</v>
      </c>
      <c r="M6" s="11">
        <v>3</v>
      </c>
      <c r="N6" s="2"/>
      <c r="O6" s="2"/>
    </row>
    <row r="7" spans="1:16" s="3" customFormat="1" ht="18.75" x14ac:dyDescent="0.25">
      <c r="A7" s="8">
        <v>3</v>
      </c>
      <c r="B7" s="4" t="s">
        <v>27</v>
      </c>
      <c r="C7" s="8" t="s">
        <v>19</v>
      </c>
      <c r="D7" s="10">
        <v>0</v>
      </c>
      <c r="E7" s="11">
        <v>0</v>
      </c>
      <c r="F7" s="11">
        <v>1</v>
      </c>
      <c r="G7" s="11">
        <v>1</v>
      </c>
      <c r="H7" s="10">
        <v>1</v>
      </c>
      <c r="I7" s="11">
        <v>2</v>
      </c>
      <c r="J7" s="11">
        <v>2</v>
      </c>
      <c r="K7" s="11">
        <v>2</v>
      </c>
      <c r="L7" s="11">
        <v>3</v>
      </c>
      <c r="M7" s="11">
        <v>4</v>
      </c>
      <c r="N7" s="2"/>
      <c r="O7" s="2"/>
    </row>
    <row r="8" spans="1:16" s="3" customFormat="1" ht="18.75" x14ac:dyDescent="0.25">
      <c r="A8" s="34" t="s">
        <v>15</v>
      </c>
      <c r="B8" s="35"/>
      <c r="C8" s="12" t="s">
        <v>19</v>
      </c>
      <c r="D8" s="13">
        <f t="shared" ref="D8:M8" si="0">SUM(D5:D7)</f>
        <v>0</v>
      </c>
      <c r="E8" s="13">
        <f t="shared" si="0"/>
        <v>0</v>
      </c>
      <c r="F8" s="13">
        <f t="shared" si="0"/>
        <v>1</v>
      </c>
      <c r="G8" s="13">
        <f t="shared" si="0"/>
        <v>2</v>
      </c>
      <c r="H8" s="26">
        <f t="shared" si="0"/>
        <v>3</v>
      </c>
      <c r="I8" s="13">
        <f t="shared" si="0"/>
        <v>4</v>
      </c>
      <c r="J8" s="13">
        <f t="shared" si="0"/>
        <v>5</v>
      </c>
      <c r="K8" s="13">
        <f t="shared" si="0"/>
        <v>6</v>
      </c>
      <c r="L8" s="13">
        <f t="shared" si="0"/>
        <v>8</v>
      </c>
      <c r="M8" s="13">
        <f t="shared" si="0"/>
        <v>10</v>
      </c>
    </row>
    <row r="9" spans="1:16" s="3" customFormat="1" x14ac:dyDescent="0.25">
      <c r="A9"/>
      <c r="B9"/>
      <c r="C9" s="5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6" s="3" customFormat="1" x14ac:dyDescent="0.25">
      <c r="A10"/>
      <c r="B10"/>
      <c r="C10" s="5"/>
      <c r="D10" s="6"/>
      <c r="E10" s="14"/>
      <c r="F10" s="14"/>
      <c r="G10" s="14"/>
      <c r="H10" s="14"/>
      <c r="I10" s="14"/>
      <c r="J10" s="14"/>
      <c r="K10" s="14"/>
      <c r="L10" s="14"/>
      <c r="M10" s="14"/>
    </row>
    <row r="11" spans="1:16" s="3" customFormat="1" x14ac:dyDescent="0.25">
      <c r="A11"/>
      <c r="B11"/>
      <c r="C11" s="5"/>
      <c r="D11" s="14"/>
      <c r="E11" s="14"/>
      <c r="F11" s="15"/>
      <c r="G11" s="15"/>
      <c r="H11" s="15"/>
      <c r="I11" s="15"/>
      <c r="J11" s="6"/>
      <c r="K11" s="15"/>
      <c r="L11" s="15"/>
      <c r="M11" s="15"/>
    </row>
    <row r="12" spans="1:16" s="3" customFormat="1" x14ac:dyDescent="0.25">
      <c r="A12"/>
      <c r="B12"/>
      <c r="C12" s="5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 s="3" customFormat="1" x14ac:dyDescent="0.25">
      <c r="A13"/>
      <c r="B13"/>
      <c r="C13" s="5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 s="16" customFormat="1" ht="15.75" x14ac:dyDescent="0.25">
      <c r="A14"/>
      <c r="B14"/>
      <c r="C14" s="5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9">
    <mergeCell ref="A8:B8"/>
    <mergeCell ref="A1:M1"/>
    <mergeCell ref="A2:M2"/>
    <mergeCell ref="A3:A4"/>
    <mergeCell ref="B3:B4"/>
    <mergeCell ref="C3:C4"/>
    <mergeCell ref="D3:D4"/>
    <mergeCell ref="E3:H3"/>
    <mergeCell ref="I3:M3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sqref="A1:L1"/>
    </sheetView>
  </sheetViews>
  <sheetFormatPr defaultRowHeight="15" x14ac:dyDescent="0.25"/>
  <cols>
    <col min="1" max="1" width="5.28515625" customWidth="1"/>
    <col min="2" max="2" width="16.140625" customWidth="1"/>
    <col min="3" max="3" width="12.85546875" style="23" customWidth="1"/>
    <col min="4" max="4" width="13.140625" style="14" customWidth="1"/>
    <col min="5" max="5" width="9.140625" style="14" customWidth="1"/>
    <col min="6" max="7" width="9.42578125" style="14" customWidth="1"/>
    <col min="8" max="8" width="11.7109375" style="14" customWidth="1"/>
    <col min="9" max="9" width="11" style="14" customWidth="1"/>
    <col min="10" max="10" width="9.85546875" style="14" customWidth="1"/>
    <col min="11" max="11" width="10.7109375" style="14" customWidth="1"/>
    <col min="12" max="12" width="11.140625" style="14" customWidth="1"/>
  </cols>
  <sheetData>
    <row r="1" spans="1:15" ht="94.5" customHeight="1" x14ac:dyDescent="0.25">
      <c r="A1" s="30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5" ht="18.75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1"/>
      <c r="N2" s="1"/>
      <c r="O2" s="1"/>
    </row>
    <row r="3" spans="1:15" ht="29.25" customHeight="1" x14ac:dyDescent="0.25">
      <c r="A3" s="44" t="s">
        <v>0</v>
      </c>
      <c r="B3" s="29" t="s">
        <v>1</v>
      </c>
      <c r="C3" s="45" t="s">
        <v>20</v>
      </c>
      <c r="D3" s="46" t="s">
        <v>3</v>
      </c>
      <c r="E3" s="46"/>
      <c r="F3" s="46"/>
      <c r="G3" s="46"/>
      <c r="H3" s="47" t="s">
        <v>21</v>
      </c>
      <c r="I3" s="47"/>
      <c r="J3" s="47"/>
      <c r="K3" s="47"/>
      <c r="L3" s="47"/>
    </row>
    <row r="4" spans="1:15" s="3" customFormat="1" ht="31.5" x14ac:dyDescent="0.25">
      <c r="A4" s="44"/>
      <c r="B4" s="38"/>
      <c r="C4" s="45"/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13</v>
      </c>
      <c r="M4" s="2"/>
      <c r="N4" s="2"/>
    </row>
    <row r="5" spans="1:15" s="3" customFormat="1" ht="18.75" x14ac:dyDescent="0.25">
      <c r="A5" s="18">
        <v>1</v>
      </c>
      <c r="B5" s="4" t="s">
        <v>25</v>
      </c>
      <c r="C5" s="19" t="s">
        <v>22</v>
      </c>
      <c r="D5" s="20">
        <v>500</v>
      </c>
      <c r="E5" s="24">
        <v>1500</v>
      </c>
      <c r="F5" s="20">
        <v>2000</v>
      </c>
      <c r="G5" s="20">
        <v>2500</v>
      </c>
      <c r="H5" s="20">
        <v>2500</v>
      </c>
      <c r="I5" s="20">
        <v>3000</v>
      </c>
      <c r="J5" s="20">
        <v>3000</v>
      </c>
      <c r="K5" s="20">
        <v>3500</v>
      </c>
      <c r="L5" s="20">
        <v>4000</v>
      </c>
      <c r="M5" s="2"/>
      <c r="N5" s="2"/>
    </row>
    <row r="6" spans="1:15" s="3" customFormat="1" ht="18.75" x14ac:dyDescent="0.25">
      <c r="A6" s="18">
        <v>2</v>
      </c>
      <c r="B6" s="4" t="s">
        <v>26</v>
      </c>
      <c r="C6" s="19" t="s">
        <v>22</v>
      </c>
      <c r="D6" s="20"/>
      <c r="E6" s="24"/>
      <c r="F6" s="20">
        <v>500</v>
      </c>
      <c r="G6" s="20">
        <v>500</v>
      </c>
      <c r="H6" s="20">
        <v>1000</v>
      </c>
      <c r="I6" s="20">
        <v>1000</v>
      </c>
      <c r="J6" s="20">
        <v>1500</v>
      </c>
      <c r="K6" s="20">
        <v>2000</v>
      </c>
      <c r="L6" s="20">
        <v>2500</v>
      </c>
      <c r="M6" s="2"/>
      <c r="N6" s="2"/>
    </row>
    <row r="7" spans="1:15" s="3" customFormat="1" ht="18.75" x14ac:dyDescent="0.25">
      <c r="A7" s="18">
        <v>3</v>
      </c>
      <c r="B7" s="4" t="s">
        <v>27</v>
      </c>
      <c r="C7" s="19" t="s">
        <v>22</v>
      </c>
      <c r="D7" s="20"/>
      <c r="E7" s="24">
        <v>500</v>
      </c>
      <c r="F7" s="20">
        <v>500</v>
      </c>
      <c r="G7" s="20">
        <v>1000</v>
      </c>
      <c r="H7" s="20">
        <v>1500</v>
      </c>
      <c r="I7" s="20">
        <v>2000</v>
      </c>
      <c r="J7" s="20">
        <v>2500</v>
      </c>
      <c r="K7" s="20">
        <v>2500</v>
      </c>
      <c r="L7" s="20">
        <v>3500</v>
      </c>
      <c r="M7" s="2"/>
      <c r="N7" s="2"/>
    </row>
    <row r="8" spans="1:15" s="3" customFormat="1" ht="18.75" x14ac:dyDescent="0.25">
      <c r="A8" s="42" t="s">
        <v>15</v>
      </c>
      <c r="B8" s="43"/>
      <c r="C8" s="21" t="s">
        <v>23</v>
      </c>
      <c r="D8" s="22">
        <f>SUM(D5:D7)</f>
        <v>500</v>
      </c>
      <c r="E8" s="25">
        <f t="shared" ref="E8:L8" si="0">SUM(E5:E7)</f>
        <v>2000</v>
      </c>
      <c r="F8" s="22">
        <f t="shared" si="0"/>
        <v>3000</v>
      </c>
      <c r="G8" s="22">
        <f t="shared" si="0"/>
        <v>4000</v>
      </c>
      <c r="H8" s="22">
        <f t="shared" si="0"/>
        <v>5000</v>
      </c>
      <c r="I8" s="22">
        <f t="shared" si="0"/>
        <v>6000</v>
      </c>
      <c r="J8" s="22">
        <f t="shared" si="0"/>
        <v>7000</v>
      </c>
      <c r="K8" s="22">
        <f t="shared" si="0"/>
        <v>8000</v>
      </c>
      <c r="L8" s="22">
        <f t="shared" si="0"/>
        <v>10000</v>
      </c>
    </row>
    <row r="9" spans="1:15" s="3" customFormat="1" x14ac:dyDescent="0.25">
      <c r="A9"/>
      <c r="B9"/>
      <c r="C9" s="23"/>
      <c r="D9" s="14"/>
      <c r="E9" s="14"/>
      <c r="F9" s="14"/>
      <c r="G9" s="14"/>
      <c r="H9" s="14"/>
      <c r="I9" s="14"/>
      <c r="J9" s="14"/>
      <c r="K9" s="14"/>
      <c r="L9" s="14"/>
    </row>
    <row r="10" spans="1:15" s="3" customFormat="1" x14ac:dyDescent="0.25">
      <c r="A10"/>
      <c r="B10"/>
      <c r="C10" s="23"/>
      <c r="D10" s="14"/>
      <c r="E10" s="14"/>
      <c r="F10" s="14"/>
      <c r="G10" s="14"/>
      <c r="H10" s="14"/>
      <c r="I10" s="14"/>
      <c r="J10" s="14"/>
      <c r="K10" s="14"/>
      <c r="L10" s="14"/>
    </row>
    <row r="11" spans="1:15" s="3" customFormat="1" x14ac:dyDescent="0.25">
      <c r="A11"/>
      <c r="B11"/>
      <c r="C11" s="23"/>
      <c r="D11" s="14"/>
      <c r="E11" s="14"/>
      <c r="F11" s="14"/>
      <c r="G11" s="14"/>
      <c r="H11" s="14"/>
      <c r="I11" s="14"/>
      <c r="J11" s="14"/>
      <c r="K11" s="14"/>
      <c r="L11" s="14"/>
    </row>
    <row r="12" spans="1:15" s="3" customFormat="1" x14ac:dyDescent="0.25">
      <c r="A12"/>
      <c r="B12"/>
      <c r="C12" s="23"/>
      <c r="D12" s="14"/>
      <c r="E12" s="14"/>
      <c r="F12" s="14"/>
      <c r="G12" s="14"/>
      <c r="H12" s="14"/>
      <c r="I12" s="14"/>
      <c r="J12" s="14"/>
      <c r="K12" s="14"/>
      <c r="L12" s="14"/>
    </row>
    <row r="13" spans="1:15" s="3" customFormat="1" x14ac:dyDescent="0.25">
      <c r="A13"/>
      <c r="B13"/>
      <c r="C13" s="23"/>
      <c r="D13" s="14"/>
      <c r="E13" s="14"/>
      <c r="F13" s="14"/>
      <c r="G13" s="14"/>
      <c r="H13" s="14"/>
      <c r="I13" s="14"/>
      <c r="J13" s="14"/>
      <c r="K13" s="14"/>
      <c r="L13" s="14"/>
    </row>
    <row r="14" spans="1:15" s="16" customFormat="1" ht="15.75" x14ac:dyDescent="0.25">
      <c r="A14"/>
      <c r="B14"/>
      <c r="C14" s="23"/>
      <c r="D14" s="14"/>
      <c r="E14" s="14"/>
      <c r="F14" s="14"/>
      <c r="G14" s="14"/>
      <c r="H14" s="14"/>
      <c r="I14" s="14"/>
      <c r="J14" s="14"/>
      <c r="K14" s="14"/>
      <c r="L14" s="14"/>
    </row>
  </sheetData>
  <mergeCells count="8">
    <mergeCell ref="A8:B8"/>
    <mergeCell ref="A1:L1"/>
    <mergeCell ref="A2:L2"/>
    <mergeCell ref="A3:A4"/>
    <mergeCell ref="B3:B4"/>
    <mergeCell ref="C3:C4"/>
    <mergeCell ref="D3:G3"/>
    <mergeCell ref="H3:L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LỤC 01</vt:lpstr>
      <vt:lpstr>PHỤ LỤC 02</vt:lpstr>
      <vt:lpstr>PHỤ LỤC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2022-08-04T14:49:15Z</cp:lastPrinted>
  <dcterms:created xsi:type="dcterms:W3CDTF">2022-08-04T14:40:11Z</dcterms:created>
  <dcterms:modified xsi:type="dcterms:W3CDTF">2022-08-04T08:30:22Z</dcterms:modified>
</cp:coreProperties>
</file>